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32" i="1" l="1"/>
  <c r="G31" i="1"/>
  <c r="G30" i="1"/>
  <c r="G29" i="1"/>
  <c r="G22" i="1"/>
  <c r="F25" i="1"/>
  <c r="F10" i="1"/>
  <c r="G15" i="1"/>
  <c r="G16" i="1"/>
  <c r="G17" i="1"/>
  <c r="G18" i="1"/>
  <c r="G19" i="1"/>
  <c r="G20" i="1"/>
  <c r="G21" i="1"/>
  <c r="G23" i="1"/>
  <c r="G24" i="1"/>
  <c r="G14" i="1"/>
  <c r="G25" i="1" s="1"/>
  <c r="B4" i="1" l="1"/>
  <c r="B6" i="1" s="1"/>
  <c r="B3" i="1"/>
  <c r="B7" i="1" l="1"/>
  <c r="B8" i="1"/>
</calcChain>
</file>

<file path=xl/sharedStrings.xml><?xml version="1.0" encoding="utf-8"?>
<sst xmlns="http://schemas.openxmlformats.org/spreadsheetml/2006/main" count="42" uniqueCount="30">
  <si>
    <t>Entregado a Punto de Fuga</t>
  </si>
  <si>
    <t>Gastado al momento</t>
  </si>
  <si>
    <t>Diferencia</t>
  </si>
  <si>
    <t>Gastos administrativos</t>
  </si>
  <si>
    <t>Gastos indirectos propuestos</t>
  </si>
  <si>
    <t>Punto de Fuga</t>
  </si>
  <si>
    <t>Estudio 4D</t>
  </si>
  <si>
    <t>Ganancia</t>
  </si>
  <si>
    <t>Entregas Lisa Domínguez</t>
  </si>
  <si>
    <t>Transferencias a Punto de Fuga</t>
  </si>
  <si>
    <t>Fecha</t>
  </si>
  <si>
    <t>Concepto</t>
  </si>
  <si>
    <t>Monto</t>
  </si>
  <si>
    <t>Balance</t>
  </si>
  <si>
    <t>Cta. 7034</t>
  </si>
  <si>
    <t>Transferencia No. 1</t>
  </si>
  <si>
    <t>Transferencia No. 2</t>
  </si>
  <si>
    <t>Transferencia No. 3</t>
  </si>
  <si>
    <t>Transferencia No. 4</t>
  </si>
  <si>
    <t>Transferencia No. 5</t>
  </si>
  <si>
    <t>Transferencia No. 6</t>
  </si>
  <si>
    <t>Transferencia No. 7</t>
  </si>
  <si>
    <t>Transferencia No. 9</t>
  </si>
  <si>
    <t>Transferencia No. 10</t>
  </si>
  <si>
    <t>Cargo</t>
  </si>
  <si>
    <t>Recibido por Lisa Domínguez</t>
  </si>
  <si>
    <t>Cargos bancarios de ley (0.15 porciento)</t>
  </si>
  <si>
    <t>En cuenta</t>
  </si>
  <si>
    <t>Transferencia No. 11</t>
  </si>
  <si>
    <t>Transferencia No.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</si>
</sst>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C0A]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1" fillId="0" borderId="6" xfId="0" applyFont="1" applyBorder="1"/>
    <xf numFmtId="164" fontId="1" fillId="0" borderId="7" xfId="0" applyNumberFormat="1" applyFont="1" applyBorder="1"/>
    <xf numFmtId="164" fontId="2" fillId="0" borderId="7" xfId="0" applyNumberFormat="1" applyFont="1" applyBorder="1"/>
    <xf numFmtId="0" fontId="1" fillId="2" borderId="4" xfId="0" applyFont="1" applyFill="1" applyBorder="1"/>
    <xf numFmtId="164" fontId="1" fillId="2" borderId="5" xfId="0" applyNumberFormat="1" applyFont="1" applyFill="1" applyBorder="1"/>
    <xf numFmtId="0" fontId="3" fillId="0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64" fontId="3" fillId="0" borderId="1" xfId="0" applyNumberFormat="1" applyFont="1" applyBorder="1"/>
    <xf numFmtId="164" fontId="1" fillId="0" borderId="0" xfId="0" applyNumberFormat="1" applyFont="1" applyFill="1" applyBorder="1"/>
    <xf numFmtId="14" fontId="3" fillId="0" borderId="0" xfId="0" applyNumberFormat="1" applyFont="1" applyFill="1" applyBorder="1" applyAlignment="1">
      <alignment horizontal="left"/>
    </xf>
    <xf numFmtId="164" fontId="1" fillId="0" borderId="1" xfId="0" applyNumberFormat="1" applyFont="1" applyFill="1" applyBorder="1"/>
    <xf numFmtId="14" fontId="1" fillId="0" borderId="1" xfId="0" applyNumberFormat="1" applyFont="1" applyFill="1" applyBorder="1" applyAlignment="1">
      <alignment horizontal="left"/>
    </xf>
    <xf numFmtId="164" fontId="1" fillId="2" borderId="3" xfId="0" applyNumberFormat="1" applyFont="1" applyFill="1" applyBorder="1"/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2" borderId="8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Layout" zoomScaleNormal="100" workbookViewId="0">
      <selection activeCell="D3" sqref="D3"/>
    </sheetView>
  </sheetViews>
  <sheetFormatPr baseColWidth="10" defaultRowHeight="15" x14ac:dyDescent="0.25"/>
  <cols>
    <col min="1" max="1" width="23.85546875" style="1" customWidth="1"/>
    <col min="2" max="2" width="12.7109375" style="1" bestFit="1" customWidth="1"/>
    <col min="3" max="3" width="2.5703125" customWidth="1"/>
    <col min="4" max="4" width="10.5703125" bestFit="1" customWidth="1"/>
    <col min="5" max="5" width="18.140625" bestFit="1" customWidth="1"/>
    <col min="6" max="6" width="14.140625" bestFit="1" customWidth="1"/>
    <col min="7" max="7" width="12.7109375" bestFit="1" customWidth="1"/>
  </cols>
  <sheetData>
    <row r="1" spans="1:7" x14ac:dyDescent="0.25">
      <c r="A1" s="5" t="s">
        <v>0</v>
      </c>
      <c r="B1" s="21">
        <v>1866500</v>
      </c>
      <c r="D1" s="23" t="s">
        <v>8</v>
      </c>
      <c r="E1" s="23"/>
      <c r="F1" s="23"/>
    </row>
    <row r="2" spans="1:7" x14ac:dyDescent="0.25">
      <c r="A2" s="9" t="s">
        <v>1</v>
      </c>
      <c r="B2" s="10">
        <v>1869961.16</v>
      </c>
      <c r="D2" s="14" t="s">
        <v>10</v>
      </c>
      <c r="E2" s="14" t="s">
        <v>11</v>
      </c>
      <c r="F2" s="14" t="s">
        <v>12</v>
      </c>
    </row>
    <row r="3" spans="1:7" x14ac:dyDescent="0.25">
      <c r="A3" s="9" t="s">
        <v>2</v>
      </c>
      <c r="B3" s="11">
        <f>+B2-B1</f>
        <v>3461.1599999999162</v>
      </c>
      <c r="D3" s="15">
        <v>43300</v>
      </c>
      <c r="E3" s="3" t="s">
        <v>15</v>
      </c>
      <c r="F3" s="4">
        <v>500000</v>
      </c>
    </row>
    <row r="4" spans="1:7" x14ac:dyDescent="0.25">
      <c r="A4" s="9" t="s">
        <v>4</v>
      </c>
      <c r="B4" s="10">
        <f>+B2*22.5%</f>
        <v>420741.261</v>
      </c>
      <c r="D4" s="15">
        <v>43369</v>
      </c>
      <c r="E4" s="3" t="s">
        <v>16</v>
      </c>
      <c r="F4" s="4">
        <v>700000</v>
      </c>
    </row>
    <row r="5" spans="1:7" x14ac:dyDescent="0.25">
      <c r="A5" s="9" t="s">
        <v>3</v>
      </c>
      <c r="B5" s="10">
        <v>80351</v>
      </c>
      <c r="D5" s="15">
        <v>43369</v>
      </c>
      <c r="E5" s="3" t="s">
        <v>17</v>
      </c>
      <c r="F5" s="4">
        <v>300000</v>
      </c>
    </row>
    <row r="6" spans="1:7" ht="15.75" thickBot="1" x14ac:dyDescent="0.3">
      <c r="A6" s="12" t="s">
        <v>7</v>
      </c>
      <c r="B6" s="13">
        <f>+B4-B5</f>
        <v>340390.261</v>
      </c>
      <c r="D6" s="15">
        <v>43423</v>
      </c>
      <c r="E6" s="3" t="s">
        <v>18</v>
      </c>
      <c r="F6" s="4">
        <v>100000</v>
      </c>
    </row>
    <row r="7" spans="1:7" x14ac:dyDescent="0.25">
      <c r="A7" s="5" t="s">
        <v>5</v>
      </c>
      <c r="B7" s="6">
        <f>+B6/2+B3</f>
        <v>173656.29049999992</v>
      </c>
      <c r="D7" s="20">
        <v>43424</v>
      </c>
      <c r="E7" s="3" t="s">
        <v>19</v>
      </c>
      <c r="F7" s="19">
        <v>460000</v>
      </c>
    </row>
    <row r="8" spans="1:7" ht="15.75" thickBot="1" x14ac:dyDescent="0.3">
      <c r="A8" s="7" t="s">
        <v>6</v>
      </c>
      <c r="B8" s="8">
        <f>+B6/2</f>
        <v>170195.1305</v>
      </c>
      <c r="D8" s="15">
        <v>43128</v>
      </c>
      <c r="E8" s="3" t="s">
        <v>20</v>
      </c>
      <c r="F8" s="4">
        <v>100000</v>
      </c>
    </row>
    <row r="9" spans="1:7" x14ac:dyDescent="0.25">
      <c r="B9" s="2"/>
      <c r="D9" s="15">
        <v>43187</v>
      </c>
      <c r="E9" s="3" t="s">
        <v>21</v>
      </c>
      <c r="F9" s="4">
        <v>360000</v>
      </c>
    </row>
    <row r="10" spans="1:7" x14ac:dyDescent="0.25">
      <c r="B10" s="2"/>
      <c r="D10" s="24" t="s">
        <v>13</v>
      </c>
      <c r="E10" s="25"/>
      <c r="F10" s="16">
        <f>SUM(F3:F9)</f>
        <v>2520000</v>
      </c>
    </row>
    <row r="12" spans="1:7" x14ac:dyDescent="0.25">
      <c r="D12" s="26" t="s">
        <v>9</v>
      </c>
      <c r="E12" s="27"/>
      <c r="F12" s="27"/>
      <c r="G12" s="28"/>
    </row>
    <row r="13" spans="1:7" x14ac:dyDescent="0.25">
      <c r="D13" s="14" t="s">
        <v>10</v>
      </c>
      <c r="E13" s="14" t="s">
        <v>11</v>
      </c>
      <c r="F13" s="14" t="s">
        <v>12</v>
      </c>
      <c r="G13" s="14" t="s">
        <v>24</v>
      </c>
    </row>
    <row r="14" spans="1:7" x14ac:dyDescent="0.25">
      <c r="D14" s="15">
        <v>43325</v>
      </c>
      <c r="E14" s="3" t="s">
        <v>15</v>
      </c>
      <c r="F14" s="4">
        <v>230000</v>
      </c>
      <c r="G14" s="4">
        <f>+F14*0.15%</f>
        <v>345</v>
      </c>
    </row>
    <row r="15" spans="1:7" x14ac:dyDescent="0.25">
      <c r="D15" s="15">
        <v>43343</v>
      </c>
      <c r="E15" s="3" t="s">
        <v>16</v>
      </c>
      <c r="F15" s="4">
        <v>255000</v>
      </c>
      <c r="G15" s="4">
        <f t="shared" ref="G15:G24" si="0">+F15*0.15%</f>
        <v>382.5</v>
      </c>
    </row>
    <row r="16" spans="1:7" x14ac:dyDescent="0.25">
      <c r="D16" s="15">
        <v>43370</v>
      </c>
      <c r="E16" s="3" t="s">
        <v>17</v>
      </c>
      <c r="F16" s="4">
        <v>300000</v>
      </c>
      <c r="G16" s="4">
        <f t="shared" si="0"/>
        <v>450</v>
      </c>
    </row>
    <row r="17" spans="4:7" x14ac:dyDescent="0.25">
      <c r="D17" s="15">
        <v>43374</v>
      </c>
      <c r="E17" s="3" t="s">
        <v>18</v>
      </c>
      <c r="F17" s="4">
        <v>300000</v>
      </c>
      <c r="G17" s="4">
        <f t="shared" si="0"/>
        <v>450</v>
      </c>
    </row>
    <row r="18" spans="4:7" x14ac:dyDescent="0.25">
      <c r="D18" s="15">
        <v>43399</v>
      </c>
      <c r="E18" s="3" t="s">
        <v>19</v>
      </c>
      <c r="F18" s="4">
        <v>250000</v>
      </c>
      <c r="G18" s="4">
        <f t="shared" si="0"/>
        <v>375</v>
      </c>
    </row>
    <row r="19" spans="4:7" x14ac:dyDescent="0.25">
      <c r="D19" s="15">
        <v>43423</v>
      </c>
      <c r="E19" s="3" t="s">
        <v>20</v>
      </c>
      <c r="F19" s="4">
        <v>100000</v>
      </c>
      <c r="G19" s="4">
        <f t="shared" si="0"/>
        <v>150</v>
      </c>
    </row>
    <row r="20" spans="4:7" x14ac:dyDescent="0.25">
      <c r="D20" s="15">
        <v>43425</v>
      </c>
      <c r="E20" s="3" t="s">
        <v>21</v>
      </c>
      <c r="F20" s="4">
        <v>300000</v>
      </c>
      <c r="G20" s="4">
        <f t="shared" si="0"/>
        <v>450</v>
      </c>
    </row>
    <row r="21" spans="4:7" x14ac:dyDescent="0.25">
      <c r="D21" s="15">
        <v>43438</v>
      </c>
      <c r="E21" s="3" t="s">
        <v>22</v>
      </c>
      <c r="F21" s="4">
        <v>160000</v>
      </c>
      <c r="G21" s="4">
        <f t="shared" si="0"/>
        <v>240</v>
      </c>
    </row>
    <row r="22" spans="4:7" x14ac:dyDescent="0.25">
      <c r="D22" s="15">
        <v>43547</v>
      </c>
      <c r="E22" s="3" t="s">
        <v>23</v>
      </c>
      <c r="F22" s="4">
        <v>26000</v>
      </c>
      <c r="G22" s="4">
        <f t="shared" si="0"/>
        <v>39</v>
      </c>
    </row>
    <row r="23" spans="4:7" x14ac:dyDescent="0.25">
      <c r="D23" s="20">
        <v>43571</v>
      </c>
      <c r="E23" s="3" t="s">
        <v>28</v>
      </c>
      <c r="F23" s="19">
        <v>31000</v>
      </c>
      <c r="G23" s="4">
        <f t="shared" si="0"/>
        <v>46.5</v>
      </c>
    </row>
    <row r="24" spans="4:7" x14ac:dyDescent="0.25">
      <c r="D24" s="15">
        <v>43571</v>
      </c>
      <c r="E24" s="3" t="s">
        <v>29</v>
      </c>
      <c r="F24" s="19">
        <v>164500</v>
      </c>
      <c r="G24" s="4">
        <f t="shared" si="0"/>
        <v>246.75</v>
      </c>
    </row>
    <row r="25" spans="4:7" x14ac:dyDescent="0.25">
      <c r="D25" s="24" t="s">
        <v>13</v>
      </c>
      <c r="E25" s="25"/>
      <c r="F25" s="16">
        <f>SUM(F14:F24)</f>
        <v>2116500</v>
      </c>
      <c r="G25" s="16">
        <f>SUM(G14:G24)</f>
        <v>3174.75</v>
      </c>
    </row>
    <row r="27" spans="4:7" x14ac:dyDescent="0.25">
      <c r="D27" s="18" t="s">
        <v>14</v>
      </c>
      <c r="F27" s="17"/>
    </row>
    <row r="29" spans="4:7" x14ac:dyDescent="0.25">
      <c r="D29" s="22" t="s">
        <v>25</v>
      </c>
      <c r="E29" s="22"/>
      <c r="F29" s="22"/>
      <c r="G29" s="4">
        <f>+F10</f>
        <v>2520000</v>
      </c>
    </row>
    <row r="30" spans="4:7" x14ac:dyDescent="0.25">
      <c r="D30" s="22" t="s">
        <v>0</v>
      </c>
      <c r="E30" s="22"/>
      <c r="F30" s="22"/>
      <c r="G30" s="4">
        <f>+F25</f>
        <v>2116500</v>
      </c>
    </row>
    <row r="31" spans="4:7" x14ac:dyDescent="0.25">
      <c r="D31" s="22" t="s">
        <v>26</v>
      </c>
      <c r="E31" s="22"/>
      <c r="F31" s="22"/>
      <c r="G31" s="4">
        <f>+G25</f>
        <v>3174.75</v>
      </c>
    </row>
    <row r="32" spans="4:7" x14ac:dyDescent="0.25">
      <c r="D32" s="22" t="s">
        <v>27</v>
      </c>
      <c r="E32" s="22"/>
      <c r="F32" s="22"/>
      <c r="G32" s="16">
        <f>+G29-G30-G31</f>
        <v>400325.25</v>
      </c>
    </row>
  </sheetData>
  <mergeCells count="8">
    <mergeCell ref="D29:F29"/>
    <mergeCell ref="D30:F30"/>
    <mergeCell ref="D31:F31"/>
    <mergeCell ref="D32:F32"/>
    <mergeCell ref="D1:F1"/>
    <mergeCell ref="D10:E10"/>
    <mergeCell ref="D25:E25"/>
    <mergeCell ref="D12:G1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de León</dc:creator>
  <cp:lastModifiedBy>Angela de León</cp:lastModifiedBy>
  <cp:lastPrinted>2019-05-09T11:44:08Z</cp:lastPrinted>
  <dcterms:created xsi:type="dcterms:W3CDTF">2019-05-09T10:19:56Z</dcterms:created>
  <dcterms:modified xsi:type="dcterms:W3CDTF">2020-01-02T11:43:54Z</dcterms:modified>
</cp:coreProperties>
</file>